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44D7B8AC-6291-48C6-B72E-37677F2161AC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MQ &amp; DHA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0" l="1" a="1"/>
  <c r="C119" i="10" s="1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<sst xmlns="http://schemas.openxmlformats.org/spreadsheetml/2006/main" count="195" uniqueCount="132">
  <si>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</si>
  <si>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</si>
  <si>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</si>
  <si>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</si>
  <si>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</si>
  <si>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</si>
  <si>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</si>
  <si>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</si>
  <si>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</si>
  <si>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</si>
  <si>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</si>
  <si>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</si>
  <si>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</si>
  <si>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</si>
  <si>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</si>
  <si>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</si>
  <si>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</si>
  <si>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</si>
  <si>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</si>
  <si>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</si>
  <si>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</si>
  <si>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</si>
  <si>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</si>
  <si>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</si>
  <si>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</si>
  <si>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</si>
  <si>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</si>
  <si>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</si>
  <si>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</si>
  <si>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</si>
  <si>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</si>
  <si>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</si>
  <si>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</si>
  <si>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</si>
  <si>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</si>
  <si>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</si>
  <si>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</si>
  <si>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</si>
  <si>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</si>
  <si>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</si>
  <si>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</si>
  <si>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</si>
  <si>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</si>
  <si>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</si>
  <si>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</si>
  <si>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</si>
  <si>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</si>
  <si>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</si>
  <si>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</si>
  <si>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</si>
  <si>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</si>
  <si>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</si>
  <si>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</si>
  <si>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</si>
  <si>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</si>
  <si>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</si>
  <si>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</si>
  <si>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</si>
  <si>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</si>
  <si>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</si>
  <si>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</si>
  <si>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</si>
  <si>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</si>
  <si>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</si>
  <si>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</si>
  <si>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</si>
  <si>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</si>
  <si>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</si>
  <si>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</si>
  <si>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</si>
  <si>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</si>
  <si>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</si>
  <si>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</si>
  <si>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</si>
  <si>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</si>
  <si>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</si>
  <si>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</si>
  <si>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</si>
  <si>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</si>
  <si>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</si>
  <si>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</si>
  <si>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</si>
  <si>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</si>
  <si>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</si>
  <si>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</si>
  <si>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</si>
  <si>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</si>
  <si>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</si>
  <si>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</si>
  <si>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</si>
  <si>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</si>
  <si>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</si>
  <si>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</si>
  <si>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</si>
  <si>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</si>
  <si>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</si>
  <si>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</si>
  <si>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</si>
  <si>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</si>
  <si>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</si>
  <si>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</si>
  <si>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</si>
  <si>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</si>
  <si>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</si>
  <si>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</si>
  <si>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</si>
  <si>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</si>
  <si>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</si>
  <si>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</si>
  <si>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</si>
  <si>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</si>
  <si>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</si>
  <si>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</si>
  <si>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</si>
  <si>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</si>
  <si>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</si>
  <si>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</si>
  <si>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</si>
  <si>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MQ &amp; DHA</t>
  </si>
  <si>
    <t>MQ</t>
  </si>
  <si>
    <t>MQ IC90</t>
  </si>
  <si>
    <t>FIC90 MQ</t>
  </si>
  <si>
    <t>MQ (nM)</t>
  </si>
  <si>
    <t>MQ IC50</t>
  </si>
  <si>
    <t>FIC50 MQ</t>
  </si>
  <si>
    <t xml:space="preserve">Dd2 </t>
  </si>
  <si>
    <t>Drug: 1:4</t>
  </si>
  <si>
    <t>Drug: 1:2</t>
  </si>
  <si>
    <t>Drug: 4:1</t>
  </si>
  <si>
    <t>Drug:  2:1</t>
  </si>
  <si>
    <t>Drug: 1:1</t>
  </si>
  <si>
    <t>Drug: 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</si>
</sst>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DHA'!$P$29:$P$35</c:f>
              <c:numCache>
                <c:formatCode>General</c:formatCode>
                <c:ptCount val="7"/>
                <c:pt idx="0">
                  <c:v>1</c:v>
                </c:pt>
                <c:pt idx="1">
                  <c:v>0.77110470132145637</c:v>
                </c:pt>
                <c:pt idx="2">
                  <c:v>0.56446945195126907</c:v>
                </c:pt>
                <c:pt idx="3">
                  <c:v>0.47820185997708026</c:v>
                </c:pt>
                <c:pt idx="4">
                  <c:v>0.29556261454692878</c:v>
                </c:pt>
                <c:pt idx="5">
                  <c:v>0.19780195238129464</c:v>
                </c:pt>
                <c:pt idx="6">
                  <c:v>0</c:v>
                </c:pt>
              </c:numCache>
            </c:numRef>
          </c:xVal>
          <c:yVal>
            <c:numRef>
              <c:f>'MQ &amp; DHA'!$Q$29:$Q$35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0.25693931211748611</c:v>
                </c:pt>
                <c:pt idx="2">
                  <c:v>0.37617302150316378</c:v>
                </c:pt>
                <c:pt idx="3">
                  <c:v>0.63736536294098978</c:v>
                </c:pt>
                <c:pt idx="4">
                  <c:v>0.78787386189388764</c:v>
                </c:pt>
                <c:pt idx="5">
                  <c:v>1.0545514245886267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43</xdr:row>
      <xdr:rowOff>49161</xdr:rowOff>
    </xdr:from>
    <xdr:to>
      <xdr:col>14</xdr:col>
      <xdr:colOff>249617</xdr:colOff>
      <xdr:row>56</xdr:row>
      <xdr:rowOff>54241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15484" y="8504903"/>
          <a:ext cx="2597068" cy="2561467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24" zoomScale="62" workbookViewId="0">
      <selection activeCell="E29" sqref="E29:E37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125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118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0.15620215907420956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6.5857659705175751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9868</v>
      </c>
      <c r="V6">
        <v>22</v>
      </c>
      <c r="W6" s="33">
        <v>0.22294284556141061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9998</v>
      </c>
      <c r="V7">
        <v>29</v>
      </c>
      <c r="W7" s="33">
        <v>0.29005801160232048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9996</v>
      </c>
      <c r="V8">
        <v>31</v>
      </c>
      <c r="W8" s="33">
        <v>0.31012404961984791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9996</v>
      </c>
      <c r="V9">
        <v>48</v>
      </c>
      <c r="W9" s="33">
        <v>0.48019207683073228</v>
      </c>
    </row>
    <row r="10" spans="1:23" ht="15.6" x14ac:dyDescent="0.3">
      <c r="A10" s="7" t="s">
        <v>122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9994</v>
      </c>
      <c r="V10">
        <v>189</v>
      </c>
      <c r="W10" s="33">
        <v>1.8911346808084852</v>
      </c>
    </row>
    <row r="11" spans="1:23" ht="15.6" x14ac:dyDescent="0.3">
      <c r="A11" s="18">
        <v>1000</v>
      </c>
      <c r="B11" s="18">
        <v>0</v>
      </c>
      <c r="C11" s="33">
        <f>W6</f>
        <v>0.22294284556141061</v>
      </c>
      <c r="D11" s="9">
        <f>C11-$B$4</f>
        <v>6.6740686487201051E-2</v>
      </c>
      <c r="E11" s="9">
        <f>(($D$23-D11)/$D$23)*100</f>
        <v>98.961971784642444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9996</v>
      </c>
      <c r="V11">
        <v>399</v>
      </c>
      <c r="W11" s="33">
        <v>3.9915966386554618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0.29005801160232048</v>
      </c>
      <c r="D12" s="9">
        <f t="shared" ref="D12:D23" si="5">C12-$B$4</f>
        <v>0.13385585252811091</v>
      </c>
      <c r="E12" s="9">
        <f t="shared" ref="E12:E23" si="6">(($D$23-D12)/$D$23)*100</f>
        <v>97.918119230889758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9993</v>
      </c>
      <c r="V12">
        <v>538</v>
      </c>
      <c r="W12" s="33">
        <v>5.3837686380466332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0.31012404961984791</v>
      </c>
      <c r="D13" s="9">
        <f t="shared" si="5"/>
        <v>0.15392189054563835</v>
      </c>
      <c r="E13" s="9">
        <f t="shared" si="6"/>
        <v>97.60602903929987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9995</v>
      </c>
      <c r="V13">
        <v>604</v>
      </c>
      <c r="W13" s="33">
        <v>6.0430215107553771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0.48019207683073228</v>
      </c>
      <c r="D14" s="9">
        <f t="shared" si="5"/>
        <v>0.32398991775652275</v>
      </c>
      <c r="E14" s="9">
        <f t="shared" si="6"/>
        <v>94.960934718776983</v>
      </c>
      <c r="F14" s="13" t="str">
        <f t="shared" si="0"/>
        <v/>
      </c>
      <c r="G14" s="12">
        <f t="shared" si="1"/>
        <v>110.87086114946408</v>
      </c>
      <c r="H14" s="13" t="str">
        <f t="shared" si="2"/>
        <v/>
      </c>
      <c r="I14" s="13">
        <f t="shared" si="3"/>
        <v>0</v>
      </c>
      <c r="T14" t="s">
        <v>36</v>
      </c>
      <c r="U14">
        <v>9994</v>
      </c>
      <c r="V14">
        <v>638</v>
      </c>
      <c r="W14" s="33">
        <v>6.3838302981789079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1.8911346808084852</v>
      </c>
      <c r="D15" s="9">
        <f t="shared" si="5"/>
        <v>1.7349325217342757</v>
      </c>
      <c r="E15" s="9">
        <f t="shared" si="6"/>
        <v>73.016326260788716</v>
      </c>
      <c r="F15" s="13">
        <f t="shared" si="0"/>
        <v>40.483275023457693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9995</v>
      </c>
      <c r="V15">
        <v>645</v>
      </c>
      <c r="W15" s="33">
        <v>6.4532266133066534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3.9915966386554618</v>
      </c>
      <c r="D16" s="9">
        <f t="shared" si="5"/>
        <v>3.835394479581252</v>
      </c>
      <c r="E16" s="9">
        <f t="shared" si="6"/>
        <v>40.34751668915704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120</v>
      </c>
      <c r="N16" s="5" t="s">
        <v>23</v>
      </c>
      <c r="P16" s="4" t="s">
        <v>121</v>
      </c>
      <c r="Q16" s="4" t="s">
        <v>24</v>
      </c>
      <c r="R16" t="s">
        <v>20</v>
      </c>
      <c r="T16" t="s">
        <v>38</v>
      </c>
      <c r="U16">
        <v>9997</v>
      </c>
      <c r="V16">
        <v>657</v>
      </c>
      <c r="W16" s="33">
        <v>6.5719715914774435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5.3837686380466332</v>
      </c>
      <c r="D17" s="9">
        <f t="shared" si="5"/>
        <v>5.2275664789724239</v>
      </c>
      <c r="E17" s="9">
        <f t="shared" si="6"/>
        <v>18.694850346327101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110.87086114946408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9995</v>
      </c>
      <c r="V17">
        <v>520</v>
      </c>
      <c r="W17" s="33">
        <v>5.2026013006503256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6.0430215107553771</v>
      </c>
      <c r="D18" s="9">
        <f t="shared" si="5"/>
        <v>5.8868193516811678</v>
      </c>
      <c r="E18" s="9">
        <f t="shared" si="6"/>
        <v>8.4413884935120951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83.697414989581461</v>
      </c>
      <c r="N18" s="1">
        <f>I41</f>
        <v>1.6739482997916291</v>
      </c>
      <c r="P18">
        <f t="shared" ref="P18:P23" si="8">M18/$M$17</f>
        <v>0.75490903671028298</v>
      </c>
      <c r="Q18">
        <f>N18/$N$23</f>
        <v>0.24372845856937944</v>
      </c>
      <c r="R18">
        <f t="shared" ref="R18:R23" si="9">P18+Q18</f>
        <v>0.99863749527966239</v>
      </c>
      <c r="T18" t="s">
        <v>40</v>
      </c>
      <c r="U18">
        <v>9996</v>
      </c>
      <c r="V18">
        <v>12</v>
      </c>
      <c r="W18" s="33">
        <v>0.12004801920768307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6.3838302981789079</v>
      </c>
      <c r="D19" s="9">
        <f t="shared" si="5"/>
        <v>6.2276281391046986</v>
      </c>
      <c r="E19" s="9">
        <f t="shared" si="6"/>
        <v>3.1407367320822166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63.82204867216263</v>
      </c>
      <c r="N19" s="1">
        <f>I59</f>
        <v>2.5528819468865054</v>
      </c>
      <c r="P19">
        <f t="shared" si="8"/>
        <v>0.57564312219172409</v>
      </c>
      <c r="Q19">
        <f t="shared" ref="Q19:Q23" si="10">N19/$N$23</f>
        <v>0.37170203040422234</v>
      </c>
      <c r="R19">
        <f t="shared" si="9"/>
        <v>0.94734515259594643</v>
      </c>
      <c r="T19" t="s">
        <v>41</v>
      </c>
      <c r="U19">
        <v>9994</v>
      </c>
      <c r="V19">
        <v>7</v>
      </c>
      <c r="W19" s="33">
        <v>7.0042025215129075E-2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6.4532266133066534</v>
      </c>
      <c r="D20" s="9">
        <f t="shared" si="5"/>
        <v>6.2970244542324441</v>
      </c>
      <c r="E20" s="9">
        <f t="shared" si="6"/>
        <v>2.0614051139056673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43.086183913266098</v>
      </c>
      <c r="N20" s="1">
        <f>I77</f>
        <v>3.4468947130612877</v>
      </c>
      <c r="P20">
        <f t="shared" si="8"/>
        <v>0.38861593990130533</v>
      </c>
      <c r="Q20">
        <f t="shared" si="10"/>
        <v>0.50187113626504865</v>
      </c>
      <c r="R20">
        <f t="shared" si="9"/>
        <v>0.89048707616635392</v>
      </c>
      <c r="T20" t="s">
        <v>42</v>
      </c>
      <c r="U20">
        <v>9993</v>
      </c>
      <c r="V20">
        <v>17</v>
      </c>
      <c r="W20" s="33">
        <v>0.17011908335835085</v>
      </c>
    </row>
    <row r="21" spans="1:23" ht="15.6" x14ac:dyDescent="0.3">
      <c r="A21" s="18">
        <v>0</v>
      </c>
      <c r="B21" s="18">
        <v>0</v>
      </c>
      <c r="C21" s="33">
        <f t="shared" si="4"/>
        <v>6.5719715914774435</v>
      </c>
      <c r="D21" s="9">
        <f t="shared" si="5"/>
        <v>6.4157694324032342</v>
      </c>
      <c r="E21" s="9">
        <f t="shared" si="6"/>
        <v>0.21454610988665035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33.646876707285656</v>
      </c>
      <c r="N21" s="1">
        <f>I95</f>
        <v>5.3835002731657058</v>
      </c>
      <c r="P21">
        <f t="shared" si="8"/>
        <v>0.30347808575173402</v>
      </c>
      <c r="Q21">
        <f t="shared" si="10"/>
        <v>0.783842740812151</v>
      </c>
      <c r="R21">
        <f t="shared" si="9"/>
        <v>1.087320826563885</v>
      </c>
      <c r="T21" t="s">
        <v>43</v>
      </c>
      <c r="U21">
        <v>9997</v>
      </c>
      <c r="V21">
        <v>30</v>
      </c>
      <c r="W21" s="33">
        <v>0.30009002700810244</v>
      </c>
    </row>
    <row r="22" spans="1:23" ht="15.6" x14ac:dyDescent="0.3">
      <c r="A22" s="18">
        <v>0</v>
      </c>
      <c r="B22" s="18">
        <v>0</v>
      </c>
      <c r="C22" s="33">
        <f t="shared" si="4"/>
        <v>5.2026013006503256</v>
      </c>
      <c r="D22" s="9">
        <f t="shared" si="5"/>
        <v>5.0463991415761162</v>
      </c>
      <c r="E22" s="9">
        <f t="shared" si="6"/>
        <v>21.512573954169131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20.213623064228656</v>
      </c>
      <c r="N22" s="1">
        <f>I113</f>
        <v>6.4683593805531707</v>
      </c>
      <c r="P22">
        <f t="shared" si="8"/>
        <v>0.18231682206363348</v>
      </c>
      <c r="Q22">
        <f t="shared" si="10"/>
        <v>0.94179925478657489</v>
      </c>
      <c r="R22">
        <f t="shared" si="9"/>
        <v>1.1241160768502083</v>
      </c>
      <c r="T22" t="s">
        <v>44</v>
      </c>
      <c r="U22">
        <v>9996</v>
      </c>
      <c r="V22">
        <v>183</v>
      </c>
      <c r="W22" s="33">
        <v>1.8307322929171668</v>
      </c>
    </row>
    <row r="23" spans="1:23" ht="15.6" x14ac:dyDescent="0.3">
      <c r="B23" s="23" t="s">
        <v>6</v>
      </c>
      <c r="C23" s="23">
        <f>$B$5</f>
        <v>6.5857659705175751</v>
      </c>
      <c r="D23" s="9">
        <f t="shared" si="5"/>
        <v>6.4295638114433658</v>
      </c>
      <c r="E23" s="9">
        <f t="shared" si="6"/>
        <v>0</v>
      </c>
      <c r="F23" s="13">
        <f>SUM(F11:F21)</f>
        <v>40.483275023457693</v>
      </c>
      <c r="G23" s="12">
        <f>SUM(G11:G22)</f>
        <v>110.87086114946408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6.8680871721638734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9998</v>
      </c>
      <c r="V23">
        <v>388</v>
      </c>
      <c r="W23" s="33">
        <v>3.8807761552310462</v>
      </c>
    </row>
    <row r="24" spans="1:23" x14ac:dyDescent="0.25">
      <c r="D24" s="16"/>
      <c r="E24" s="16"/>
      <c r="F24" s="16"/>
      <c r="G24" s="16"/>
      <c r="T24" t="s">
        <v>46</v>
      </c>
      <c r="U24">
        <v>9995</v>
      </c>
      <c r="V24">
        <v>539</v>
      </c>
      <c r="W24" s="33">
        <v>5.3926963481740868</v>
      </c>
    </row>
    <row r="25" spans="1:23" x14ac:dyDescent="0.25">
      <c r="T25" t="s">
        <v>47</v>
      </c>
      <c r="U25">
        <v>9997</v>
      </c>
      <c r="V25">
        <v>591</v>
      </c>
      <c r="W25" s="33">
        <v>5.9117735320596179</v>
      </c>
    </row>
    <row r="26" spans="1:23" ht="15.6" x14ac:dyDescent="0.3">
      <c r="B26" s="23" t="s">
        <v>128</v>
      </c>
      <c r="C26" s="23"/>
      <c r="D26" s="3"/>
      <c r="E26" s="3"/>
      <c r="F26" s="23"/>
      <c r="G26" s="23"/>
      <c r="M26" s="4"/>
      <c r="T26" t="s">
        <v>48</v>
      </c>
      <c r="U26">
        <v>9993</v>
      </c>
      <c r="V26">
        <v>634</v>
      </c>
      <c r="W26" s="33">
        <v>6.3444411087761425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">
        <v>22</v>
      </c>
      <c r="I27" s="35"/>
      <c r="T27" t="s">
        <v>49</v>
      </c>
      <c r="U27">
        <v>9997</v>
      </c>
      <c r="V27">
        <v>663</v>
      </c>
      <c r="W27" s="33">
        <v>6.6319895968790634</v>
      </c>
    </row>
    <row r="28" spans="1:23" ht="15.6" x14ac:dyDescent="0.3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9996</v>
      </c>
      <c r="V28">
        <v>653</v>
      </c>
      <c r="W28" s="33">
        <v>6.5326130452180875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0.12004801920768307</v>
      </c>
      <c r="D29" s="9">
        <f>C29-$B$4</f>
        <v>-3.6154139866526491E-2</v>
      </c>
      <c r="E29" s="9">
        <f>(($D$23-D29)/$D$23)*100</f>
        <v>100.56231092694313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40.483275023457693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576</v>
      </c>
      <c r="W29" s="33">
        <v>5.7623049219687879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7.0042025215129075E-2</v>
      </c>
      <c r="D30" s="9">
        <f t="shared" ref="D30:D41" si="16">C30-$B$4</f>
        <v>-8.6160133859080487E-2</v>
      </c>
      <c r="E30" s="9">
        <f t="shared" ref="E30:E41" si="17">(($D$23-D30)/$D$23)*100</f>
        <v>101.34006188266976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31.216843695477721</v>
      </c>
      <c r="N30" s="1">
        <f>H41</f>
        <v>0.6243368739095545</v>
      </c>
      <c r="P30">
        <f>M30/$M$29</f>
        <v>0.77110470132145637</v>
      </c>
      <c r="Q30">
        <f>N30/$N$35</f>
        <v>0.25693931211748611</v>
      </c>
      <c r="R30">
        <f t="shared" ref="R30:R35" si="18">P30+Q30</f>
        <v>1.0280440134389424</v>
      </c>
      <c r="T30" t="s">
        <v>52</v>
      </c>
      <c r="U30">
        <v>9994</v>
      </c>
      <c r="V30">
        <v>15</v>
      </c>
      <c r="W30" s="33">
        <v>0.15009005403241946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0.17011908335835085</v>
      </c>
      <c r="D31" s="9">
        <f t="shared" si="16"/>
        <v>1.3916924284141291E-2</v>
      </c>
      <c r="E31" s="9">
        <f t="shared" si="17"/>
        <v>99.78354792498719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22.851572065683666</v>
      </c>
      <c r="N31" s="1">
        <f>H59</f>
        <v>0.9140628826273467</v>
      </c>
      <c r="P31">
        <f>M31/$M$29</f>
        <v>0.56446945195126907</v>
      </c>
      <c r="Q31">
        <f t="shared" ref="Q31:Q35" si="20">N31/$N$35</f>
        <v>0.37617302150316378</v>
      </c>
      <c r="R31">
        <f t="shared" si="18"/>
        <v>0.94064247345443286</v>
      </c>
      <c r="T31" t="s">
        <v>53</v>
      </c>
      <c r="U31">
        <v>9995</v>
      </c>
      <c r="V31">
        <v>14</v>
      </c>
      <c r="W31" s="33">
        <v>0.14007003501750875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0.30009002700810244</v>
      </c>
      <c r="D32" s="9">
        <f t="shared" si="16"/>
        <v>0.14388786793389288</v>
      </c>
      <c r="E32" s="9">
        <f t="shared" si="17"/>
        <v>97.762089744287152</v>
      </c>
      <c r="F32" s="13" t="str">
        <f t="shared" si="11"/>
        <v/>
      </c>
      <c r="G32" s="12">
        <f t="shared" si="12"/>
        <v>83.697414989581461</v>
      </c>
      <c r="H32" s="25" t="str">
        <f t="shared" si="13"/>
        <v/>
      </c>
      <c r="I32" s="25">
        <f t="shared" si="14"/>
        <v>1.6739482997916291</v>
      </c>
      <c r="K32" s="4" t="s">
        <v>12</v>
      </c>
      <c r="L32" s="6" t="s">
        <v>13</v>
      </c>
      <c r="M32" s="1">
        <f>F77</f>
        <v>19.359177414181147</v>
      </c>
      <c r="N32" s="1">
        <f>H77</f>
        <v>1.5487341931344916</v>
      </c>
      <c r="P32">
        <f>M32/$M$29</f>
        <v>0.47820185997708026</v>
      </c>
      <c r="Q32">
        <f t="shared" si="20"/>
        <v>0.63736536294098978</v>
      </c>
      <c r="R32">
        <f t="shared" si="18"/>
        <v>1.11556722291807</v>
      </c>
      <c r="T32" t="s">
        <v>54</v>
      </c>
      <c r="U32">
        <v>9994</v>
      </c>
      <c r="V32">
        <v>11</v>
      </c>
      <c r="W32" s="33">
        <v>0.11006603962377427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1.8307322929171668</v>
      </c>
      <c r="D33" s="9">
        <f t="shared" si="16"/>
        <v>1.6745301338429572</v>
      </c>
      <c r="E33" s="9">
        <f t="shared" si="17"/>
        <v>73.955773938153925</v>
      </c>
      <c r="F33" s="13">
        <f t="shared" si="11"/>
        <v>31.216843695477721</v>
      </c>
      <c r="G33" s="12" t="str">
        <f t="shared" si="12"/>
        <v/>
      </c>
      <c r="H33" s="25">
        <f t="shared" si="13"/>
        <v>0.6243368739095545</v>
      </c>
      <c r="I33" s="25" t="str">
        <f t="shared" si="14"/>
        <v/>
      </c>
      <c r="K33" s="4" t="s">
        <v>14</v>
      </c>
      <c r="L33" s="6" t="s">
        <v>15</v>
      </c>
      <c r="M33" s="1">
        <f>F95</f>
        <v>11.965342611355537</v>
      </c>
      <c r="N33" s="1">
        <f>H95</f>
        <v>1.9144548178168859</v>
      </c>
      <c r="P33">
        <f t="shared" ref="P33:P35" si="21">M33/$M$29</f>
        <v>0.29556261454692878</v>
      </c>
      <c r="Q33">
        <f t="shared" si="20"/>
        <v>0.78787386189388764</v>
      </c>
      <c r="R33">
        <f t="shared" si="18"/>
        <v>1.0834364764408164</v>
      </c>
      <c r="T33" t="s">
        <v>55</v>
      </c>
      <c r="U33">
        <v>9992</v>
      </c>
      <c r="V33">
        <v>31</v>
      </c>
      <c r="W33" s="33">
        <v>0.31024819855884711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3.8807761552310462</v>
      </c>
      <c r="D34" s="9">
        <f t="shared" si="16"/>
        <v>3.7245739961568365</v>
      </c>
      <c r="E34" s="9">
        <f t="shared" si="17"/>
        <v>42.071124801221764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8.0076708384288331</v>
      </c>
      <c r="N34" s="1">
        <f>H113</f>
        <v>2.5624546682972267</v>
      </c>
      <c r="P34">
        <f>M34/$M$29</f>
        <v>0.19780195238129464</v>
      </c>
      <c r="Q34">
        <f t="shared" si="20"/>
        <v>1.0545514245886267</v>
      </c>
      <c r="R34">
        <f t="shared" si="18"/>
        <v>1.2523533769699213</v>
      </c>
      <c r="T34" t="s">
        <v>56</v>
      </c>
      <c r="U34">
        <v>10000</v>
      </c>
      <c r="V34">
        <v>139</v>
      </c>
      <c r="W34" s="33">
        <v>1.39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5.3926963481740868</v>
      </c>
      <c r="D35" s="9">
        <f t="shared" si="16"/>
        <v>5.2364941890998775</v>
      </c>
      <c r="E35" s="9">
        <f t="shared" si="17"/>
        <v>18.555996290449091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2.4299001533252138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9998</v>
      </c>
      <c r="V35">
        <v>361</v>
      </c>
      <c r="W35" s="33">
        <v>3.6107221444288857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5.9117735320596179</v>
      </c>
      <c r="D36" s="9">
        <f t="shared" si="16"/>
        <v>5.7555713729854086</v>
      </c>
      <c r="E36" s="9">
        <f t="shared" si="17"/>
        <v>10.482708597718284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1.0840087126444367</v>
      </c>
      <c r="T36" t="s">
        <v>58</v>
      </c>
      <c r="U36">
        <v>9993</v>
      </c>
      <c r="V36">
        <v>519</v>
      </c>
      <c r="W36" s="33">
        <v>5.1936355448814169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6.3444411087761425</v>
      </c>
      <c r="D37" s="9">
        <f t="shared" si="16"/>
        <v>6.1882389497019332</v>
      </c>
      <c r="E37" s="9">
        <f t="shared" si="17"/>
        <v>3.753362884616239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9996</v>
      </c>
      <c r="V37">
        <v>575</v>
      </c>
      <c r="W37" s="33">
        <v>5.7523009203681479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6.6319895968790634</v>
      </c>
      <c r="D38" s="9">
        <f t="shared" si="16"/>
        <v>6.4757874378048541</v>
      </c>
      <c r="E38" s="9">
        <f t="shared" si="17"/>
        <v>-0.71892320718894409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9998</v>
      </c>
      <c r="V38">
        <v>628</v>
      </c>
      <c r="W38" s="33">
        <v>6.2812562512502499</v>
      </c>
    </row>
    <row r="39" spans="1:23" ht="15.6" x14ac:dyDescent="0.3">
      <c r="A39" s="18">
        <v>0</v>
      </c>
      <c r="B39" s="18">
        <v>0</v>
      </c>
      <c r="C39" s="33">
        <f t="shared" si="15"/>
        <v>6.5326130452180875</v>
      </c>
      <c r="D39" s="9">
        <f t="shared" si="16"/>
        <v>6.3764108861438782</v>
      </c>
      <c r="E39" s="9">
        <f t="shared" si="17"/>
        <v>0.82669566487365376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9995</v>
      </c>
      <c r="V39">
        <v>705</v>
      </c>
      <c r="W39" s="33">
        <v>7.0535267633816918</v>
      </c>
    </row>
    <row r="40" spans="1:23" ht="15.6" x14ac:dyDescent="0.3">
      <c r="A40" s="18">
        <v>0</v>
      </c>
      <c r="B40" s="17">
        <v>0</v>
      </c>
      <c r="C40" s="33">
        <f t="shared" si="15"/>
        <v>5.7623049219687879</v>
      </c>
      <c r="D40" s="9">
        <f t="shared" si="16"/>
        <v>5.6061027628945785</v>
      </c>
      <c r="E40" s="9">
        <f t="shared" si="17"/>
        <v>12.807416999006801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9997</v>
      </c>
      <c r="V40">
        <v>684</v>
      </c>
      <c r="W40" s="33">
        <v>6.8420526157847359</v>
      </c>
    </row>
    <row r="41" spans="1:23" ht="15.6" x14ac:dyDescent="0.3">
      <c r="B41" s="23" t="s">
        <v>6</v>
      </c>
      <c r="C41" s="23">
        <f>$B$5</f>
        <v>6.5857659705175751</v>
      </c>
      <c r="D41" s="9">
        <f t="shared" si="16"/>
        <v>6.4295638114433658</v>
      </c>
      <c r="E41" s="9">
        <f t="shared" si="17"/>
        <v>0</v>
      </c>
      <c r="F41" s="13">
        <f>SUM(F29:F40)</f>
        <v>31.216843695477721</v>
      </c>
      <c r="G41" s="12">
        <f>SUM(G29:G40)</f>
        <v>83.697414989581461</v>
      </c>
      <c r="H41" s="25">
        <f>SUM(H29:H40)</f>
        <v>0.6243368739095545</v>
      </c>
      <c r="I41" s="25">
        <f>SUM(I29:I40)</f>
        <v>1.6739482997916291</v>
      </c>
      <c r="T41" t="s">
        <v>63</v>
      </c>
      <c r="U41">
        <v>9998</v>
      </c>
      <c r="V41">
        <v>536</v>
      </c>
      <c r="W41" s="33">
        <v>5.3610722144428884</v>
      </c>
    </row>
    <row r="42" spans="1:23" x14ac:dyDescent="0.25">
      <c r="T42" t="s">
        <v>64</v>
      </c>
      <c r="U42">
        <v>9995</v>
      </c>
      <c r="V42">
        <v>11</v>
      </c>
      <c r="W42" s="33">
        <v>0.11005502751375688</v>
      </c>
    </row>
    <row r="43" spans="1:23" x14ac:dyDescent="0.25">
      <c r="T43" t="s">
        <v>65</v>
      </c>
      <c r="U43">
        <v>9998</v>
      </c>
      <c r="V43">
        <v>17</v>
      </c>
      <c r="W43" s="33">
        <v>0.17003400680136027</v>
      </c>
    </row>
    <row r="44" spans="1:23" x14ac:dyDescent="0.25">
      <c r="B44" s="23" t="s">
        <v>129</v>
      </c>
      <c r="C44" s="23"/>
      <c r="D44" s="3"/>
      <c r="E44" s="3"/>
      <c r="F44" s="23"/>
      <c r="G44" s="23"/>
      <c r="T44" t="s">
        <v>66</v>
      </c>
      <c r="U44">
        <v>9995</v>
      </c>
      <c r="V44">
        <v>14</v>
      </c>
      <c r="W44" s="33">
        <v>0.14007003501750875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">
        <v>22</v>
      </c>
      <c r="I45" s="35"/>
      <c r="T45" t="s">
        <v>67</v>
      </c>
      <c r="U45">
        <v>9993</v>
      </c>
      <c r="V45">
        <v>19</v>
      </c>
      <c r="W45" s="33">
        <v>0.19013309316521565</v>
      </c>
    </row>
    <row r="46" spans="1:23" ht="15.6" x14ac:dyDescent="0.3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9996</v>
      </c>
      <c r="V46">
        <v>117</v>
      </c>
      <c r="W46" s="33">
        <v>1.1704681872749101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0.15009005403241946</v>
      </c>
      <c r="D47" s="9">
        <f>C47-$B$4</f>
        <v>-6.1121050417901057E-3</v>
      </c>
      <c r="E47" s="9">
        <f>(($D$23-D47)/$D$23)*100</f>
        <v>100.09506251467496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9995</v>
      </c>
      <c r="V47">
        <v>406</v>
      </c>
      <c r="W47" s="33">
        <v>4.0620310155077544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0.14007003501750875</v>
      </c>
      <c r="D48" s="9">
        <f t="shared" ref="D48:D59" si="27">C48-$B$4</f>
        <v>-1.6132124056700808E-2</v>
      </c>
      <c r="E48" s="9">
        <f t="shared" ref="E48:E59" si="28">(($D$23-D48)/$D$23)*100</f>
        <v>100.25090541955566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9993</v>
      </c>
      <c r="V48">
        <v>555</v>
      </c>
      <c r="W48" s="33">
        <v>5.5538877214049833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0.11006603962377427</v>
      </c>
      <c r="D49" s="9">
        <f t="shared" si="27"/>
        <v>-4.613611945043529E-2</v>
      </c>
      <c r="E49" s="9">
        <f t="shared" si="28"/>
        <v>100.71756219867237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9993</v>
      </c>
      <c r="V49">
        <v>605</v>
      </c>
      <c r="W49" s="33">
        <v>6.0542379665766033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0.31024819855884711</v>
      </c>
      <c r="D50" s="9">
        <f t="shared" si="27"/>
        <v>0.15404603948463755</v>
      </c>
      <c r="E50" s="9">
        <f t="shared" si="28"/>
        <v>97.604098131657608</v>
      </c>
      <c r="F50" s="13" t="str">
        <f t="shared" si="22"/>
        <v/>
      </c>
      <c r="G50" s="12">
        <f t="shared" si="23"/>
        <v>63.82204867216263</v>
      </c>
      <c r="H50" s="25" t="str">
        <f t="shared" si="24"/>
        <v/>
      </c>
      <c r="I50" s="25">
        <f t="shared" si="25"/>
        <v>2.5528819468865054</v>
      </c>
      <c r="T50" t="s">
        <v>72</v>
      </c>
      <c r="U50">
        <v>9993</v>
      </c>
      <c r="V50">
        <v>599</v>
      </c>
      <c r="W50" s="33">
        <v>5.9941959371560092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1.39</v>
      </c>
      <c r="D51" s="9">
        <f t="shared" si="27"/>
        <v>1.2337978409257904</v>
      </c>
      <c r="E51" s="9">
        <f t="shared" si="28"/>
        <v>80.810551429167376</v>
      </c>
      <c r="F51" s="13">
        <f t="shared" si="22"/>
        <v>22.851572065683666</v>
      </c>
      <c r="G51" s="12" t="str">
        <f t="shared" si="23"/>
        <v/>
      </c>
      <c r="H51" s="25">
        <f t="shared" si="24"/>
        <v>0.9140628826273467</v>
      </c>
      <c r="I51" s="25" t="str">
        <f t="shared" si="25"/>
        <v/>
      </c>
      <c r="T51" t="s">
        <v>73</v>
      </c>
      <c r="U51">
        <v>9997</v>
      </c>
      <c r="V51">
        <v>597</v>
      </c>
      <c r="W51" s="33">
        <v>5.9717915374612387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3.6107221444288857</v>
      </c>
      <c r="D52" s="9">
        <f t="shared" si="27"/>
        <v>3.454519985354676</v>
      </c>
      <c r="E52" s="9">
        <f t="shared" si="28"/>
        <v>46.27131658284025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9996</v>
      </c>
      <c r="V52">
        <v>648</v>
      </c>
      <c r="W52" s="33">
        <v>6.4825930372148859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5.1936355448814169</v>
      </c>
      <c r="D53" s="9">
        <f t="shared" si="27"/>
        <v>5.0374333858072076</v>
      </c>
      <c r="E53" s="9">
        <f t="shared" si="28"/>
        <v>21.65201973979072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9998</v>
      </c>
      <c r="V53">
        <v>578</v>
      </c>
      <c r="W53" s="33">
        <v>5.781156231246249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5.7523009203681479</v>
      </c>
      <c r="D54" s="9">
        <f t="shared" si="27"/>
        <v>5.5960987612939386</v>
      </c>
      <c r="E54" s="9">
        <f t="shared" si="28"/>
        <v>12.963010782566966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9996</v>
      </c>
      <c r="V54">
        <v>17</v>
      </c>
      <c r="W54" s="33">
        <v>0.17006802721088435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6.2812562512502499</v>
      </c>
      <c r="D55" s="9">
        <f t="shared" si="27"/>
        <v>6.1250540921760406</v>
      </c>
      <c r="E55" s="9">
        <f t="shared" si="28"/>
        <v>4.73608674239079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9998</v>
      </c>
      <c r="V55">
        <v>10</v>
      </c>
      <c r="W55" s="33">
        <v>0.10002000400080016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7.0535267633816918</v>
      </c>
      <c r="D56" s="9">
        <f t="shared" si="27"/>
        <v>6.8973246043074825</v>
      </c>
      <c r="E56" s="9">
        <f t="shared" si="28"/>
        <v>-7.2751559294208121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9995</v>
      </c>
      <c r="V56">
        <v>14</v>
      </c>
      <c r="W56" s="33">
        <v>0.14007003501750875</v>
      </c>
    </row>
    <row r="57" spans="1:23" ht="15.6" x14ac:dyDescent="0.3">
      <c r="A57" s="18">
        <v>0</v>
      </c>
      <c r="B57" s="18">
        <v>0</v>
      </c>
      <c r="C57" s="33">
        <f t="shared" si="26"/>
        <v>6.8420526157847359</v>
      </c>
      <c r="D57" s="9">
        <f t="shared" si="27"/>
        <v>6.6858504567105266</v>
      </c>
      <c r="E57" s="9">
        <f t="shared" si="28"/>
        <v>-3.9860658169535657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9995</v>
      </c>
      <c r="V57">
        <v>22</v>
      </c>
      <c r="W57" s="33">
        <v>0.22011005502751377</v>
      </c>
    </row>
    <row r="58" spans="1:23" ht="15.6" x14ac:dyDescent="0.3">
      <c r="A58" s="18">
        <v>0</v>
      </c>
      <c r="B58" s="17">
        <v>0</v>
      </c>
      <c r="C58" s="33">
        <f t="shared" si="26"/>
        <v>5.3610722144428884</v>
      </c>
      <c r="D58" s="9">
        <f t="shared" si="27"/>
        <v>5.2048700553686791</v>
      </c>
      <c r="E58" s="9">
        <f t="shared" si="28"/>
        <v>19.047851331609326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9995</v>
      </c>
      <c r="V58">
        <v>179</v>
      </c>
      <c r="W58" s="33">
        <v>1.7908954477238619</v>
      </c>
    </row>
    <row r="59" spans="1:23" ht="15.6" x14ac:dyDescent="0.3">
      <c r="B59" s="23" t="s">
        <v>6</v>
      </c>
      <c r="C59" s="23">
        <f>$B$5</f>
        <v>6.5857659705175751</v>
      </c>
      <c r="D59" s="9">
        <f t="shared" si="27"/>
        <v>6.4295638114433658</v>
      </c>
      <c r="E59" s="9">
        <f t="shared" si="28"/>
        <v>0</v>
      </c>
      <c r="F59" s="13">
        <f>SUM(F47:F58)</f>
        <v>22.851572065683666</v>
      </c>
      <c r="G59" s="12">
        <f>SUM(G47:G58)</f>
        <v>63.82204867216263</v>
      </c>
      <c r="H59" s="25">
        <f>SUM(H47:H58)</f>
        <v>0.9140628826273467</v>
      </c>
      <c r="I59" s="25">
        <f>SUM(I47:I58)</f>
        <v>2.5528819468865054</v>
      </c>
      <c r="T59" t="s">
        <v>81</v>
      </c>
      <c r="U59">
        <v>9993</v>
      </c>
      <c r="V59">
        <v>367</v>
      </c>
      <c r="W59" s="33">
        <v>3.6725707995596921</v>
      </c>
    </row>
    <row r="60" spans="1:23" x14ac:dyDescent="0.25">
      <c r="T60" t="s">
        <v>82</v>
      </c>
      <c r="U60">
        <v>9994</v>
      </c>
      <c r="V60">
        <v>555</v>
      </c>
      <c r="W60" s="33">
        <v>5.5533319991995196</v>
      </c>
    </row>
    <row r="61" spans="1:23" x14ac:dyDescent="0.25">
      <c r="T61" t="s">
        <v>83</v>
      </c>
      <c r="U61">
        <v>9996</v>
      </c>
      <c r="V61">
        <v>594</v>
      </c>
      <c r="W61" s="33">
        <v>5.9423769507803117</v>
      </c>
    </row>
    <row r="62" spans="1:23" x14ac:dyDescent="0.25">
      <c r="B62" s="23" t="s">
        <v>130</v>
      </c>
      <c r="C62" s="23"/>
      <c r="D62" s="3"/>
      <c r="E62" s="3"/>
      <c r="F62" s="23"/>
      <c r="G62" s="23"/>
      <c r="T62" t="s">
        <v>84</v>
      </c>
      <c r="U62">
        <v>9995</v>
      </c>
      <c r="V62">
        <v>656</v>
      </c>
      <c r="W62" s="33">
        <v>6.5632816408204109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">
        <v>22</v>
      </c>
      <c r="I63" s="35"/>
      <c r="T63" t="s">
        <v>85</v>
      </c>
      <c r="U63">
        <v>9995</v>
      </c>
      <c r="V63">
        <v>640</v>
      </c>
      <c r="W63" s="33">
        <v>6.4032016008003998</v>
      </c>
    </row>
    <row r="64" spans="1:23" ht="15.6" x14ac:dyDescent="0.3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9995</v>
      </c>
      <c r="V64">
        <v>678</v>
      </c>
      <c r="W64" s="33">
        <v>6.7833916958479232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0.11005502751375688</v>
      </c>
      <c r="D65" s="9">
        <f>C65-$B$4</f>
        <v>-4.6147131560452678E-2</v>
      </c>
      <c r="E65" s="9">
        <f>(($D$23-D65)/$D$23)*100</f>
        <v>100.717733471722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9998</v>
      </c>
      <c r="V65">
        <v>532</v>
      </c>
      <c r="W65" s="33">
        <v>5.3210642128425683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0.17003400680136027</v>
      </c>
      <c r="D66" s="9">
        <f t="shared" ref="D66:D77" si="35">C66-$B$4</f>
        <v>1.3831847727150709E-2</v>
      </c>
      <c r="E66" s="9">
        <f t="shared" ref="E66:E77" si="36">(($D$23-D66)/$D$23)*100</f>
        <v>99.784871133831317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9994</v>
      </c>
      <c r="V66">
        <v>13</v>
      </c>
      <c r="W66" s="33">
        <v>0.13007804682809684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0.14007003501750875</v>
      </c>
      <c r="D67" s="9">
        <f t="shared" si="35"/>
        <v>-1.6132124056700808E-2</v>
      </c>
      <c r="E67" s="9">
        <f t="shared" si="36"/>
        <v>100.25090541955566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9992</v>
      </c>
      <c r="V67">
        <v>11</v>
      </c>
      <c r="W67" s="33">
        <v>0.11008807045636509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0.19013309316521565</v>
      </c>
      <c r="D68" s="9">
        <f t="shared" si="35"/>
        <v>3.3930934091006087E-2</v>
      </c>
      <c r="E68" s="9">
        <f t="shared" si="36"/>
        <v>99.472266936201564</v>
      </c>
      <c r="F68" s="25" t="str">
        <f t="shared" si="30"/>
        <v/>
      </c>
      <c r="G68" s="28">
        <f t="shared" si="31"/>
        <v>43.086183913266098</v>
      </c>
      <c r="H68" s="25" t="str">
        <f t="shared" si="32"/>
        <v/>
      </c>
      <c r="I68" s="25">
        <f t="shared" si="33"/>
        <v>3.4468947130612877</v>
      </c>
      <c r="T68" t="s">
        <v>90</v>
      </c>
      <c r="U68">
        <v>9991</v>
      </c>
      <c r="V68">
        <v>12</v>
      </c>
      <c r="W68" s="33">
        <v>0.12010809728755881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1.1704681872749101</v>
      </c>
      <c r="D69" s="9">
        <f t="shared" si="35"/>
        <v>1.0142660282007006</v>
      </c>
      <c r="E69" s="9">
        <f t="shared" si="36"/>
        <v>84.224963653125187</v>
      </c>
      <c r="F69" s="25">
        <f t="shared" si="30"/>
        <v>19.359177414181147</v>
      </c>
      <c r="G69" s="28" t="str">
        <f t="shared" si="31"/>
        <v/>
      </c>
      <c r="H69" s="25">
        <f t="shared" si="32"/>
        <v>1.5487341931344916</v>
      </c>
      <c r="I69" s="25" t="str">
        <f t="shared" si="33"/>
        <v/>
      </c>
      <c r="T69" t="s">
        <v>91</v>
      </c>
      <c r="U69">
        <v>9995</v>
      </c>
      <c r="V69">
        <v>19</v>
      </c>
      <c r="W69" s="33">
        <v>0.19009504752376188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4.0620310155077544</v>
      </c>
      <c r="D70" s="9">
        <f t="shared" si="35"/>
        <v>3.9058288564335446</v>
      </c>
      <c r="E70" s="9">
        <f t="shared" si="36"/>
        <v>39.252039936489417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9996</v>
      </c>
      <c r="V70">
        <v>178</v>
      </c>
      <c r="W70" s="33">
        <v>1.7807122849139656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5.5538877214049833</v>
      </c>
      <c r="D71" s="9">
        <f t="shared" si="35"/>
        <v>5.397685562330774</v>
      </c>
      <c r="E71" s="9">
        <f t="shared" si="36"/>
        <v>16.048961941649143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9992</v>
      </c>
      <c r="V71">
        <v>399</v>
      </c>
      <c r="W71" s="33">
        <v>3.9931945556445156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6.0542379665766033</v>
      </c>
      <c r="D72" s="9">
        <f t="shared" si="35"/>
        <v>5.898035807502394</v>
      </c>
      <c r="E72" s="9">
        <f t="shared" si="36"/>
        <v>8.2669372220080604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9994</v>
      </c>
      <c r="V72">
        <v>528</v>
      </c>
      <c r="W72" s="33">
        <v>5.2831699019411644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5.9941959371560092</v>
      </c>
      <c r="D73" s="9">
        <f t="shared" si="35"/>
        <v>5.8379937780817999</v>
      </c>
      <c r="E73" s="9">
        <f t="shared" si="36"/>
        <v>9.2007801883649858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600</v>
      </c>
      <c r="W73" s="33">
        <v>6.0018005401620487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5.9717915374612387</v>
      </c>
      <c r="D74" s="9">
        <f t="shared" si="35"/>
        <v>5.8155893783870294</v>
      </c>
      <c r="E74" s="9">
        <f t="shared" si="36"/>
        <v>9.5492392806426771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9995</v>
      </c>
      <c r="V74">
        <v>652</v>
      </c>
      <c r="W74" s="33">
        <v>6.5232616308154077</v>
      </c>
    </row>
    <row r="75" spans="1:23" ht="15.6" x14ac:dyDescent="0.3">
      <c r="A75" s="18">
        <v>0</v>
      </c>
      <c r="B75" s="18">
        <v>0</v>
      </c>
      <c r="C75" s="33">
        <f t="shared" si="34"/>
        <v>6.4825930372148859</v>
      </c>
      <c r="D75" s="9">
        <f t="shared" si="35"/>
        <v>6.3263908781406766</v>
      </c>
      <c r="E75" s="9">
        <f t="shared" si="36"/>
        <v>1.6046645826745125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9997</v>
      </c>
      <c r="V75">
        <v>674</v>
      </c>
      <c r="W75" s="33">
        <v>6.7420226067820348</v>
      </c>
    </row>
    <row r="76" spans="1:23" ht="15.6" x14ac:dyDescent="0.3">
      <c r="A76" s="18">
        <v>0</v>
      </c>
      <c r="B76" s="17">
        <v>0</v>
      </c>
      <c r="C76" s="33">
        <f t="shared" si="34"/>
        <v>5.781156231246249</v>
      </c>
      <c r="D76" s="9">
        <f t="shared" si="35"/>
        <v>5.6249540721720397</v>
      </c>
      <c r="E76" s="9">
        <f t="shared" si="36"/>
        <v>12.514219671313908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9991</v>
      </c>
      <c r="V76">
        <v>645</v>
      </c>
      <c r="W76" s="33">
        <v>6.4558102292062856</v>
      </c>
    </row>
    <row r="77" spans="1:23" ht="15.6" x14ac:dyDescent="0.3">
      <c r="B77" s="23" t="s">
        <v>6</v>
      </c>
      <c r="C77" s="23">
        <f>$B$5</f>
        <v>6.5857659705175751</v>
      </c>
      <c r="D77" s="9">
        <f t="shared" si="35"/>
        <v>6.4295638114433658</v>
      </c>
      <c r="E77" s="9">
        <f t="shared" si="36"/>
        <v>0</v>
      </c>
      <c r="F77" s="25">
        <f>SUM(F65:F76)</f>
        <v>19.359177414181147</v>
      </c>
      <c r="G77" s="28">
        <f>SUM(G65:G76)</f>
        <v>43.086183913266098</v>
      </c>
      <c r="H77" s="25">
        <f>SUM(H65:H76)</f>
        <v>1.5487341931344916</v>
      </c>
      <c r="I77" s="25">
        <f>SUM(I65:I76)</f>
        <v>3.4468947130612877</v>
      </c>
      <c r="T77" t="s">
        <v>99</v>
      </c>
      <c r="U77">
        <v>9995</v>
      </c>
      <c r="V77">
        <v>502</v>
      </c>
      <c r="W77" s="33">
        <v>5.0225112556278138</v>
      </c>
    </row>
    <row r="78" spans="1:23" x14ac:dyDescent="0.25">
      <c r="T78" t="s">
        <v>100</v>
      </c>
      <c r="U78">
        <v>9993</v>
      </c>
      <c r="V78">
        <v>19</v>
      </c>
      <c r="W78" s="33">
        <v>0.19013309316521565</v>
      </c>
    </row>
    <row r="79" spans="1:23" x14ac:dyDescent="0.25">
      <c r="T79" t="s">
        <v>101</v>
      </c>
      <c r="U79">
        <v>9994</v>
      </c>
      <c r="V79">
        <v>7</v>
      </c>
      <c r="W79" s="33">
        <v>7.0042025215129075E-2</v>
      </c>
    </row>
    <row r="80" spans="1:23" x14ac:dyDescent="0.25">
      <c r="B80" s="23" t="s">
        <v>127</v>
      </c>
      <c r="C80" s="23"/>
      <c r="D80" s="3"/>
      <c r="E80" s="3"/>
      <c r="F80" s="23"/>
      <c r="G80" s="23"/>
      <c r="T80" t="s">
        <v>102</v>
      </c>
      <c r="U80">
        <v>9996</v>
      </c>
      <c r="V80">
        <v>12</v>
      </c>
      <c r="W80" s="33">
        <v>0.12004801920768307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">
        <v>22</v>
      </c>
      <c r="I81" s="35"/>
      <c r="T81" t="s">
        <v>103</v>
      </c>
      <c r="U81">
        <v>9991</v>
      </c>
      <c r="V81">
        <v>21</v>
      </c>
      <c r="W81" s="33">
        <v>0.21018917025322792</v>
      </c>
    </row>
    <row r="82" spans="1:23" ht="15.6" x14ac:dyDescent="0.3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115</v>
      </c>
      <c r="W82" s="33">
        <v>1.1504601840736295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0.17006802721088435</v>
      </c>
      <c r="D83" s="9">
        <f>C83-$B$4</f>
        <v>1.3865868136674786E-2</v>
      </c>
      <c r="E83" s="9">
        <f>(($D$23-D83)/$D$23)*100</f>
        <v>99.784342009142264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9995</v>
      </c>
      <c r="V83">
        <v>327</v>
      </c>
      <c r="W83" s="33">
        <v>3.2716358179089542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0.10002000400080016</v>
      </c>
      <c r="D84" s="9">
        <f t="shared" ref="D84:D95" si="43">C84-$B$4</f>
        <v>-5.6182155073409401E-2</v>
      </c>
      <c r="E84" s="9">
        <f t="shared" ref="E84:E95" si="44">(($D$23-D84)/$D$23)*100</f>
        <v>100.87380974388056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10073</v>
      </c>
      <c r="V84">
        <v>508</v>
      </c>
      <c r="W84" s="33">
        <v>5.0431847513153976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0.14007003501750875</v>
      </c>
      <c r="D85" s="9">
        <f t="shared" si="43"/>
        <v>-1.6132124056700808E-2</v>
      </c>
      <c r="E85" s="9">
        <f t="shared" si="44"/>
        <v>100.25090541955566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9995</v>
      </c>
      <c r="V85">
        <v>634</v>
      </c>
      <c r="W85" s="33">
        <v>6.3431715857928967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0.22011005502751377</v>
      </c>
      <c r="D86" s="9">
        <f t="shared" si="43"/>
        <v>6.3907895953304206E-2</v>
      </c>
      <c r="E86" s="9">
        <f t="shared" si="44"/>
        <v>99.006030613778805</v>
      </c>
      <c r="F86" s="25" t="str">
        <f t="shared" si="38"/>
        <v/>
      </c>
      <c r="G86" s="28">
        <f t="shared" si="39"/>
        <v>33.646876707285656</v>
      </c>
      <c r="H86" s="25" t="str">
        <f t="shared" si="40"/>
        <v/>
      </c>
      <c r="I86" s="25">
        <f t="shared" si="41"/>
        <v>5.3835002731657058</v>
      </c>
      <c r="T86" t="s">
        <v>108</v>
      </c>
      <c r="U86">
        <v>9997</v>
      </c>
      <c r="V86">
        <v>648</v>
      </c>
      <c r="W86" s="33">
        <v>6.4819445833750127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1.7908954477238619</v>
      </c>
      <c r="D87" s="9">
        <f t="shared" si="43"/>
        <v>1.6346932886496524</v>
      </c>
      <c r="E87" s="9">
        <f t="shared" si="44"/>
        <v>74.575362550407888</v>
      </c>
      <c r="F87" s="25">
        <f t="shared" si="38"/>
        <v>11.965342611355537</v>
      </c>
      <c r="G87" s="28" t="str">
        <f t="shared" si="39"/>
        <v/>
      </c>
      <c r="H87" s="25">
        <f t="shared" si="40"/>
        <v>1.9144548178168859</v>
      </c>
      <c r="I87" s="25" t="str">
        <f t="shared" si="41"/>
        <v/>
      </c>
      <c r="T87" t="s">
        <v>110</v>
      </c>
      <c r="U87">
        <v>9998</v>
      </c>
      <c r="V87">
        <v>672</v>
      </c>
      <c r="W87" s="33">
        <v>6.7213442688537715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3.6725707995596921</v>
      </c>
      <c r="D88" s="9">
        <f t="shared" si="43"/>
        <v>3.5163686404854824</v>
      </c>
      <c r="E88" s="9">
        <f t="shared" si="44"/>
        <v>45.309374887499615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9997</v>
      </c>
      <c r="V88">
        <v>643</v>
      </c>
      <c r="W88" s="33">
        <v>6.4319295788736612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5.5533319991995196</v>
      </c>
      <c r="D89" s="9">
        <f t="shared" si="43"/>
        <v>5.3971298401253103</v>
      </c>
      <c r="E89" s="9">
        <f t="shared" si="44"/>
        <v>16.05760517502797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9996</v>
      </c>
      <c r="V89">
        <v>526</v>
      </c>
      <c r="W89" s="33">
        <v>5.2621048419367744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5.9423769507803117</v>
      </c>
      <c r="D90" s="9">
        <f t="shared" si="43"/>
        <v>5.7861747917061024</v>
      </c>
      <c r="E90" s="9">
        <f t="shared" si="44"/>
        <v>10.006728894923739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6.5632816408204109</v>
      </c>
      <c r="D91" s="9">
        <f t="shared" si="43"/>
        <v>6.4070794817462016</v>
      </c>
      <c r="E91" s="9">
        <f t="shared" si="44"/>
        <v>0.34970225596247256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6.4032016008003998</v>
      </c>
      <c r="D92" s="9">
        <f t="shared" si="43"/>
        <v>6.2469994417261905</v>
      </c>
      <c r="E92" s="9">
        <f t="shared" si="44"/>
        <v>2.839451867516213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6.7833916958479232</v>
      </c>
      <c r="D93" s="9">
        <f t="shared" si="43"/>
        <v>6.6271895367737139</v>
      </c>
      <c r="E93" s="9">
        <f t="shared" si="44"/>
        <v>-3.0737034599238759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5.3210642128425683</v>
      </c>
      <c r="D94" s="9">
        <f t="shared" si="43"/>
        <v>5.1648620537683589</v>
      </c>
      <c r="E94" s="9">
        <f t="shared" si="44"/>
        <v>19.670101965923177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6.5857659705175751</v>
      </c>
      <c r="D95" s="9">
        <f t="shared" si="43"/>
        <v>6.4295638114433658</v>
      </c>
      <c r="E95" s="9">
        <f t="shared" si="44"/>
        <v>0</v>
      </c>
      <c r="F95" s="25">
        <f>SUM(F83:F94)</f>
        <v>11.965342611355537</v>
      </c>
      <c r="G95" s="28">
        <f>SUM(G83:G94)</f>
        <v>33.646876707285656</v>
      </c>
      <c r="H95" s="25">
        <f>SUM(H83:H94)</f>
        <v>1.9144548178168859</v>
      </c>
      <c r="I95" s="25">
        <f>SUM(I83:I94)</f>
        <v>5.3835002731657058</v>
      </c>
    </row>
    <row r="98" spans="1:9" x14ac:dyDescent="0.25">
      <c r="B98" s="23" t="s">
        <v>126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">
        <v>22</v>
      </c>
      <c r="I99" s="35"/>
    </row>
    <row r="100" spans="1:9" ht="15.6" x14ac:dyDescent="0.3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0.13007804682809684</v>
      </c>
      <c r="D101" s="9">
        <f>C101-$B$4</f>
        <v>-2.6124112246112718E-2</v>
      </c>
      <c r="E101" s="9">
        <f>(($D$23-D101)/$D$23)*100</f>
        <v>100.40631235667368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0.11008807045636509</v>
      </c>
      <c r="D102" s="9">
        <f t="shared" ref="D102:D113" si="51">C102-$B$4</f>
        <v>-4.6114088617844468E-2</v>
      </c>
      <c r="E102" s="9">
        <f t="shared" ref="E102:E113" si="52">(($D$23-D102)/$D$23)*100</f>
        <v>100.71721954972701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0.12010809728755881</v>
      </c>
      <c r="D103" s="9">
        <f t="shared" si="51"/>
        <v>-3.6094061786650755E-2</v>
      </c>
      <c r="E103" s="9">
        <f t="shared" si="52"/>
        <v>100.56137652327845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0.19009504752376188</v>
      </c>
      <c r="D104" s="9">
        <f t="shared" si="51"/>
        <v>3.3892888449552322E-2</v>
      </c>
      <c r="E104" s="9">
        <f t="shared" si="52"/>
        <v>99.472858665945125</v>
      </c>
      <c r="F104" s="25" t="str">
        <f t="shared" si="46"/>
        <v/>
      </c>
      <c r="G104" s="28">
        <f t="shared" si="47"/>
        <v>20.213623064228656</v>
      </c>
      <c r="H104" s="25" t="str">
        <f t="shared" si="48"/>
        <v/>
      </c>
      <c r="I104" s="25">
        <f t="shared" si="49"/>
        <v>6.4683593805531707</v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1.7807122849139656</v>
      </c>
      <c r="D105" s="9">
        <f t="shared" si="51"/>
        <v>1.6245101258397561</v>
      </c>
      <c r="E105" s="9">
        <f t="shared" si="52"/>
        <v>74.733742855954759</v>
      </c>
      <c r="F105" s="25">
        <f t="shared" si="46"/>
        <v>8.0076708384288331</v>
      </c>
      <c r="G105" s="28" t="str">
        <f t="shared" si="47"/>
        <v/>
      </c>
      <c r="H105" s="25">
        <f t="shared" si="48"/>
        <v>2.5624546682972267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3.9931945556445156</v>
      </c>
      <c r="D106" s="9">
        <f t="shared" si="51"/>
        <v>3.8369923965703059</v>
      </c>
      <c r="E106" s="9">
        <f t="shared" si="52"/>
        <v>40.322664039180857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5.2831699019411644</v>
      </c>
      <c r="D107" s="9">
        <f t="shared" si="51"/>
        <v>5.1269677428669551</v>
      </c>
      <c r="E107" s="9">
        <f t="shared" si="52"/>
        <v>20.259478042010322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6.0018005401620487</v>
      </c>
      <c r="D108" s="9">
        <f t="shared" si="51"/>
        <v>5.8455983810878394</v>
      </c>
      <c r="E108" s="9">
        <f t="shared" si="52"/>
        <v>9.0825046221048797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6.5232616308154077</v>
      </c>
      <c r="D109" s="9">
        <f t="shared" si="51"/>
        <v>6.3670594717411984</v>
      </c>
      <c r="E109" s="9">
        <f t="shared" si="52"/>
        <v>0.97213965885091458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6.7420226067820348</v>
      </c>
      <c r="D110" s="9">
        <f t="shared" si="51"/>
        <v>6.5858204477078255</v>
      </c>
      <c r="E110" s="9">
        <f t="shared" si="52"/>
        <v>-2.4302836218275568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6.4558102292062856</v>
      </c>
      <c r="D111" s="9">
        <f t="shared" si="51"/>
        <v>6.2996080701320762</v>
      </c>
      <c r="E111" s="9">
        <f t="shared" si="52"/>
        <v>2.0212217363795926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5.0225112556278138</v>
      </c>
      <c r="D112" s="9">
        <f t="shared" si="51"/>
        <v>4.8663090965536044</v>
      </c>
      <c r="E112" s="9">
        <f t="shared" si="52"/>
        <v>24.31354226716708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6.5857659705175751</v>
      </c>
      <c r="D113" s="9">
        <f t="shared" si="51"/>
        <v>6.4295638114433658</v>
      </c>
      <c r="E113" s="9">
        <f t="shared" si="52"/>
        <v>0</v>
      </c>
      <c r="F113" s="25">
        <f>SUM(F101:F112)</f>
        <v>8.0076708384288331</v>
      </c>
      <c r="G113" s="28">
        <f>SUM(G101:G112)</f>
        <v>20.213623064228656</v>
      </c>
      <c r="H113" s="25">
        <f>SUM(H101:H112)</f>
        <v>2.5624546682972267</v>
      </c>
      <c r="I113" s="25">
        <f>SUM(I101:I112)</f>
        <v>6.4683593805531707</v>
      </c>
    </row>
    <row r="116" spans="1:9" x14ac:dyDescent="0.25">
      <c r="B116" s="23" t="s">
        <v>131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">
        <v>22</v>
      </c>
      <c r="I117" s="35"/>
    </row>
    <row r="118" spans="1:9" ht="15.6" x14ac:dyDescent="0.3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 cm="1">
        <f t="array" ref="C119:C130">W78:W89</f>
        <v>0.19013309316521565</v>
      </c>
      <c r="D119" s="9">
        <f>C119-$B$4</f>
        <v>3.3930934091006087E-2</v>
      </c>
      <c r="E119" s="9">
        <f>(($D$23-D119)/$D$23)*100</f>
        <v>99.472266936201564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v>7.0042025215129075E-2</v>
      </c>
      <c r="D120" s="9">
        <f t="shared" ref="D120:D131" si="58">C120-$B$4</f>
        <v>-8.6160133859080487E-2</v>
      </c>
      <c r="E120" s="9">
        <f t="shared" ref="E120:E131" si="59">(($D$23-D120)/$D$23)*100</f>
        <v>101.34006188266976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0">B120/2</f>
        <v>20</v>
      </c>
      <c r="C121" s="33">
        <v>0.12004801920768307</v>
      </c>
      <c r="D121" s="9">
        <f t="shared" si="58"/>
        <v>-3.6154139866526491E-2</v>
      </c>
      <c r="E121" s="9">
        <f t="shared" si="59"/>
        <v>100.56231092694313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0"/>
        <v>10</v>
      </c>
      <c r="C122" s="33">
        <v>0.21018917025322792</v>
      </c>
      <c r="D122" s="9">
        <f t="shared" si="58"/>
        <v>5.3987011179018357E-2</v>
      </c>
      <c r="E122" s="9">
        <f t="shared" si="59"/>
        <v>99.160331668488439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6.8680871721638734</v>
      </c>
    </row>
    <row r="123" spans="1:9" ht="15.6" x14ac:dyDescent="0.3">
      <c r="A123" s="17">
        <v>0</v>
      </c>
      <c r="B123" s="17">
        <f t="shared" si="60"/>
        <v>5</v>
      </c>
      <c r="C123" s="33">
        <v>1.1504601840736295</v>
      </c>
      <c r="D123" s="9">
        <f t="shared" si="58"/>
        <v>0.99425802499941995</v>
      </c>
      <c r="E123" s="9">
        <f t="shared" si="59"/>
        <v>84.536151220245543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0"/>
        <v>2.5</v>
      </c>
      <c r="C124" s="33">
        <v>3.2716358179089542</v>
      </c>
      <c r="D124" s="9">
        <f t="shared" si="58"/>
        <v>3.1154336588347444</v>
      </c>
      <c r="E124" s="9">
        <f t="shared" si="59"/>
        <v>51.545178643535941</v>
      </c>
      <c r="F124" s="25">
        <f t="shared" si="54"/>
        <v>0</v>
      </c>
      <c r="G124" s="28" t="str">
        <f t="shared" si="55"/>
        <v/>
      </c>
      <c r="H124" s="25">
        <f t="shared" si="56"/>
        <v>2.4299001533252138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0"/>
        <v>1.25</v>
      </c>
      <c r="C125" s="33">
        <v>5.0431847513153976</v>
      </c>
      <c r="D125" s="9">
        <f t="shared" si="58"/>
        <v>4.8869825922411883</v>
      </c>
      <c r="E125" s="9">
        <f t="shared" si="59"/>
        <v>23.992004192519012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0"/>
        <v>0.625</v>
      </c>
      <c r="C126" s="33">
        <v>6.3431715857928967</v>
      </c>
      <c r="D126" s="9">
        <f t="shared" si="58"/>
        <v>6.1869694267186874</v>
      </c>
      <c r="E126" s="9">
        <f t="shared" si="59"/>
        <v>3.7731079718488485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0"/>
        <v>0.3125</v>
      </c>
      <c r="C127" s="33">
        <v>6.4819445833750127</v>
      </c>
      <c r="D127" s="9">
        <f t="shared" ref="D127" si="61">C127-$B$4</f>
        <v>6.3257424243008034</v>
      </c>
      <c r="E127" s="9">
        <f t="shared" ref="E127" si="62">(($D$23-D127)/$D$23)*100</f>
        <v>1.6147500855000558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0"/>
        <v>0.15625</v>
      </c>
      <c r="C128" s="33">
        <v>6.7213442688537715</v>
      </c>
      <c r="D128" s="9">
        <f t="shared" si="58"/>
        <v>6.5651421097795621</v>
      </c>
      <c r="E128" s="9">
        <f t="shared" si="59"/>
        <v>-2.1086702350615689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v>6.4319295788736612</v>
      </c>
      <c r="D129" s="9">
        <f t="shared" si="58"/>
        <v>6.2757274197994519</v>
      </c>
      <c r="E129" s="9">
        <f t="shared" si="59"/>
        <v>2.3926411830630743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v>5.2621048419367744</v>
      </c>
      <c r="D130" s="9">
        <f t="shared" si="58"/>
        <v>5.1059026828625651</v>
      </c>
      <c r="E130" s="9">
        <f t="shared" si="59"/>
        <v>20.58710617701535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6.5857659705175751</v>
      </c>
      <c r="D131" s="9">
        <f t="shared" si="58"/>
        <v>6.4295638114433658</v>
      </c>
      <c r="E131" s="9">
        <f t="shared" si="59"/>
        <v>0</v>
      </c>
      <c r="F131" s="25">
        <f>SUM(F119:F130)</f>
        <v>0</v>
      </c>
      <c r="G131" s="28">
        <f>SUM(G119:G130)</f>
        <v>0</v>
      </c>
      <c r="H131" s="25">
        <f>SUM(H119:H130)</f>
        <v>2.4299001533252138</v>
      </c>
      <c r="I131" s="25">
        <f>SUM(I119:I130)</f>
        <v>6.8680871721638734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DHA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